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8800" windowHeight="12435"/>
  </bookViews>
  <sheets>
    <sheet name="на 2020 год" sheetId="2" r:id="rId1"/>
  </sheets>
  <definedNames>
    <definedName name="_xlnm.Print_Titles" localSheetId="0">'на 2020 год'!$7:$9</definedName>
    <definedName name="_xlnm.Print_Area" localSheetId="0">'на 2020 год'!$A$1:$K$19</definedName>
  </definedNames>
  <calcPr calcId="162913" refMode="R1C1"/>
</workbook>
</file>

<file path=xl/calcChain.xml><?xml version="1.0" encoding="utf-8"?>
<calcChain xmlns="http://schemas.openxmlformats.org/spreadsheetml/2006/main">
  <c r="D14" i="2" l="1"/>
  <c r="K10" i="2" l="1"/>
  <c r="K11" i="2" l="1"/>
  <c r="K12" i="2"/>
  <c r="K13" i="2"/>
  <c r="K14" i="2"/>
  <c r="K15" i="2"/>
  <c r="K16" i="2"/>
  <c r="J17" i="2" l="1"/>
  <c r="F17" i="2" l="1"/>
  <c r="G17" i="2"/>
  <c r="H17" i="2"/>
  <c r="K17" i="2" l="1"/>
  <c r="D17" i="2"/>
  <c r="I17" i="2"/>
  <c r="C17" i="2"/>
  <c r="E17" i="2"/>
</calcChain>
</file>

<file path=xl/sharedStrings.xml><?xml version="1.0" encoding="utf-8"?>
<sst xmlns="http://schemas.openxmlformats.org/spreadsheetml/2006/main" count="28" uniqueCount="28">
  <si>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</si>
  <si>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</si>
  <si>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</si>
  <si>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</si>
  <si>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</si>
  <si>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</si>
  <si>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</si>
  <si>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</si>
  <si>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</si>
  <si>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</si>
  <si>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</si>
  <si>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</si>
  <si>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</si>
  <si>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</si>
  <si>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</si>
  <si>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 xml:space="preserve">Субвенции на осуществление </t>
  </si>
  <si>
    <t>__________________</t>
  </si>
  <si>
    <t xml:space="preserve"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</si>
  <si>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 xml:space="preserve"> первичного воинского учета на территориях, где отсутствуют военные комиссариаты</t>
  </si>
  <si>
    <t>на содействие развитию исторических и иных местных традиций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</si>
  <si>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</si>
  <si>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отдельных полномочий Ханты-Мансийского автономного округа – Югры в сфере обращения с твердыми коммунальными отходами</t>
  </si>
  <si>
    <t xml:space="preserve">                                                                                                                                        к решению Думы Белоярского района</t>
  </si>
  <si>
    <t xml:space="preserve">     от     ноября 2019 года №        </t>
  </si>
  <si>
    <t>Субсидии</t>
  </si>
  <si>
    <t>Дотации на выравнивание  бюджетной обеспеченности поселений из бюджета Белоярского района</t>
  </si>
  <si>
    <t>Р А С П Р Е Д Е Л Е Н И Е 
межбюджетных трансфертов бюджетам поселений  Белоярского района на 2020 год</t>
  </si>
  <si>
    <t xml:space="preserve">                                                                                                                                            ПРИЛОЖЕНИЕ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</si>
</sst>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4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2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vertical="center"/>
    </xf>
    <xf numFmtId="0" fontId="1" fillId="0" borderId="0" xfId="1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4" xfId="1" applyBorder="1" applyAlignment="1">
      <alignment horizontal="center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showGridLines="0" tabSelected="1" view="pageBreakPreview" topLeftCell="A7" zoomScaleSheetLayoutView="100" workbookViewId="0">
      <selection activeCell="K10" sqref="K10"/>
    </sheetView>
  </sheetViews>
  <sheetFormatPr defaultColWidth="9.28515625" defaultRowHeight="12.75" x14ac:dyDescent="0.2"/>
  <cols>
    <col min="1" max="1" width="4.28515625" style="1" customWidth="1"/>
    <col min="2" max="2" width="18" style="1" customWidth="1"/>
    <col min="3" max="3" width="19" style="1" customWidth="1"/>
    <col min="4" max="4" width="19.140625" style="1" customWidth="1"/>
    <col min="5" max="5" width="26.42578125" style="1" customWidth="1"/>
    <col min="6" max="6" width="15.42578125" style="1" customWidth="1"/>
    <col min="7" max="7" width="23.7109375" style="1" customWidth="1"/>
    <col min="8" max="8" width="25.28515625" style="1" customWidth="1"/>
    <col min="9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21" ht="15.75" x14ac:dyDescent="0.2">
      <c r="F1" s="24" t="s">
        <v>27</v>
      </c>
      <c r="G1" s="24"/>
      <c r="H1" s="24"/>
      <c r="I1" s="24"/>
      <c r="J1" s="24"/>
      <c r="K1" s="24"/>
    </row>
    <row r="2" spans="1:21" ht="15.75" customHeight="1" x14ac:dyDescent="0.2">
      <c r="F2" s="25" t="s">
        <v>22</v>
      </c>
      <c r="G2" s="25"/>
      <c r="H2" s="25"/>
      <c r="I2" s="25"/>
      <c r="J2" s="25"/>
      <c r="K2" s="25"/>
    </row>
    <row r="3" spans="1:21" ht="15.75" x14ac:dyDescent="0.25">
      <c r="F3" s="20"/>
      <c r="G3" s="20"/>
      <c r="H3" s="20"/>
      <c r="I3" s="20"/>
      <c r="J3" s="21" t="s">
        <v>23</v>
      </c>
      <c r="K3" s="22"/>
    </row>
    <row r="5" spans="1:21" ht="41.25" customHeight="1" x14ac:dyDescent="0.2">
      <c r="A5" s="27" t="s">
        <v>26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7"/>
    </row>
    <row r="6" spans="1:21" ht="16.5" customHeight="1" x14ac:dyDescent="0.25">
      <c r="A6" s="2"/>
      <c r="B6" s="2"/>
      <c r="C6" s="2"/>
      <c r="D6" s="2"/>
      <c r="E6" s="2"/>
      <c r="F6" s="2"/>
      <c r="G6" s="2"/>
      <c r="H6" s="2"/>
      <c r="I6" s="7"/>
      <c r="J6" s="7"/>
      <c r="K6" s="11" t="s">
        <v>14</v>
      </c>
      <c r="L6" s="7"/>
    </row>
    <row r="7" spans="1:21" ht="32.25" customHeight="1" x14ac:dyDescent="0.2">
      <c r="A7" s="28" t="s">
        <v>10</v>
      </c>
      <c r="B7" s="28" t="s">
        <v>9</v>
      </c>
      <c r="C7" s="29" t="s">
        <v>25</v>
      </c>
      <c r="D7" s="34" t="s">
        <v>8</v>
      </c>
      <c r="E7" s="35"/>
      <c r="F7" s="23" t="s">
        <v>24</v>
      </c>
      <c r="G7" s="31" t="s">
        <v>15</v>
      </c>
      <c r="H7" s="32"/>
      <c r="I7" s="32"/>
      <c r="J7" s="33"/>
      <c r="K7" s="30" t="s">
        <v>7</v>
      </c>
      <c r="L7" s="6"/>
    </row>
    <row r="8" spans="1:21" ht="338.25" customHeight="1" x14ac:dyDescent="0.2">
      <c r="A8" s="28"/>
      <c r="B8" s="28"/>
      <c r="C8" s="29"/>
      <c r="D8" s="14" t="s">
        <v>12</v>
      </c>
      <c r="E8" s="10" t="s">
        <v>11</v>
      </c>
      <c r="F8" s="10" t="s">
        <v>19</v>
      </c>
      <c r="G8" s="13" t="s">
        <v>17</v>
      </c>
      <c r="H8" s="13" t="s">
        <v>20</v>
      </c>
      <c r="I8" s="13" t="s">
        <v>18</v>
      </c>
      <c r="J8" s="13" t="s">
        <v>21</v>
      </c>
      <c r="K8" s="30"/>
      <c r="L8" s="6"/>
      <c r="P8" s="24"/>
      <c r="Q8" s="24"/>
      <c r="R8" s="24"/>
      <c r="S8" s="24"/>
      <c r="T8" s="24"/>
      <c r="U8" s="24"/>
    </row>
    <row r="9" spans="1:21" ht="15.75" customHeight="1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15">
        <v>10</v>
      </c>
      <c r="K9" s="15">
        <v>11</v>
      </c>
      <c r="L9" s="6"/>
      <c r="P9" s="25"/>
      <c r="Q9" s="25"/>
      <c r="R9" s="25"/>
      <c r="S9" s="25"/>
      <c r="T9" s="25"/>
      <c r="U9" s="25"/>
    </row>
    <row r="10" spans="1:21" ht="15.75" customHeight="1" x14ac:dyDescent="0.2">
      <c r="A10" s="5">
        <v>1</v>
      </c>
      <c r="B10" s="12" t="s">
        <v>6</v>
      </c>
      <c r="C10" s="17">
        <v>8102600</v>
      </c>
      <c r="D10" s="17">
        <v>0</v>
      </c>
      <c r="E10" s="8">
        <v>0</v>
      </c>
      <c r="F10" s="17"/>
      <c r="G10" s="8">
        <v>15300</v>
      </c>
      <c r="H10" s="8">
        <v>3900</v>
      </c>
      <c r="I10" s="8">
        <v>439900</v>
      </c>
      <c r="J10" s="8">
        <v>1700</v>
      </c>
      <c r="K10" s="8">
        <f>C10+D10+E10+G10+I10+F10+H10+J10</f>
        <v>8563400</v>
      </c>
      <c r="L10" s="6"/>
      <c r="P10" s="19"/>
      <c r="Q10" s="19"/>
      <c r="R10" s="19"/>
      <c r="S10" s="19"/>
      <c r="T10" s="19"/>
      <c r="U10" s="19"/>
    </row>
    <row r="11" spans="1:21" ht="16.5" customHeight="1" x14ac:dyDescent="0.25">
      <c r="A11" s="5">
        <v>2</v>
      </c>
      <c r="B11" s="12" t="s">
        <v>5</v>
      </c>
      <c r="C11" s="17">
        <v>28876800</v>
      </c>
      <c r="D11" s="17">
        <v>8739100</v>
      </c>
      <c r="E11" s="8">
        <v>315000</v>
      </c>
      <c r="F11" s="17"/>
      <c r="G11" s="8">
        <v>19900</v>
      </c>
      <c r="H11" s="8">
        <v>5000</v>
      </c>
      <c r="I11" s="8">
        <v>220000</v>
      </c>
      <c r="J11" s="8">
        <v>1500</v>
      </c>
      <c r="K11" s="8">
        <f t="shared" ref="K11:K16" si="0">C11+D11+E11+G11+I11+F11+H11+J11</f>
        <v>38177300</v>
      </c>
      <c r="L11" s="4"/>
    </row>
    <row r="12" spans="1:21" ht="16.5" customHeight="1" x14ac:dyDescent="0.25">
      <c r="A12" s="5">
        <v>3</v>
      </c>
      <c r="B12" s="12" t="s">
        <v>4</v>
      </c>
      <c r="C12" s="17">
        <v>8714000</v>
      </c>
      <c r="D12" s="17">
        <v>119000</v>
      </c>
      <c r="E12" s="8">
        <v>0</v>
      </c>
      <c r="F12" s="17"/>
      <c r="G12" s="8">
        <v>22000</v>
      </c>
      <c r="H12" s="8">
        <v>5600</v>
      </c>
      <c r="I12" s="8">
        <v>438000</v>
      </c>
      <c r="J12" s="8">
        <v>1400</v>
      </c>
      <c r="K12" s="8">
        <f t="shared" si="0"/>
        <v>9300000</v>
      </c>
      <c r="L12" s="4"/>
    </row>
    <row r="13" spans="1:21" ht="16.5" customHeight="1" x14ac:dyDescent="0.25">
      <c r="A13" s="5">
        <v>4</v>
      </c>
      <c r="B13" s="12" t="s">
        <v>3</v>
      </c>
      <c r="C13" s="17">
        <v>2927800</v>
      </c>
      <c r="D13" s="17">
        <v>1194000</v>
      </c>
      <c r="E13" s="8">
        <v>0</v>
      </c>
      <c r="F13" s="17"/>
      <c r="G13" s="8">
        <v>18800</v>
      </c>
      <c r="H13" s="8">
        <v>4700</v>
      </c>
      <c r="I13" s="8">
        <v>438000</v>
      </c>
      <c r="J13" s="8">
        <v>1400</v>
      </c>
      <c r="K13" s="8">
        <f t="shared" si="0"/>
        <v>4584700</v>
      </c>
      <c r="L13" s="4"/>
    </row>
    <row r="14" spans="1:21" ht="16.5" customHeight="1" x14ac:dyDescent="0.25">
      <c r="A14" s="5">
        <v>5</v>
      </c>
      <c r="B14" s="12" t="s">
        <v>2</v>
      </c>
      <c r="C14" s="17">
        <v>3829600</v>
      </c>
      <c r="D14" s="17">
        <f>4799700-1000000</f>
        <v>3799700</v>
      </c>
      <c r="E14" s="8">
        <v>0</v>
      </c>
      <c r="F14" s="17"/>
      <c r="G14" s="8">
        <v>11700</v>
      </c>
      <c r="H14" s="8">
        <v>3000</v>
      </c>
      <c r="I14" s="8">
        <v>438000</v>
      </c>
      <c r="J14" s="8">
        <v>1200</v>
      </c>
      <c r="K14" s="8">
        <f t="shared" si="0"/>
        <v>8083200</v>
      </c>
      <c r="L14" s="4"/>
    </row>
    <row r="15" spans="1:21" ht="16.5" customHeight="1" x14ac:dyDescent="0.25">
      <c r="A15" s="5">
        <v>6</v>
      </c>
      <c r="B15" s="12" t="s">
        <v>1</v>
      </c>
      <c r="C15" s="17">
        <v>27960100</v>
      </c>
      <c r="D15" s="17">
        <v>1926500</v>
      </c>
      <c r="E15" s="8">
        <v>200000</v>
      </c>
      <c r="F15" s="17">
        <v>100000</v>
      </c>
      <c r="G15" s="8">
        <v>23100</v>
      </c>
      <c r="H15" s="8">
        <v>5800</v>
      </c>
      <c r="I15" s="8">
        <v>219000</v>
      </c>
      <c r="J15" s="8">
        <v>1300</v>
      </c>
      <c r="K15" s="8">
        <f t="shared" si="0"/>
        <v>30435800</v>
      </c>
      <c r="L15" s="4"/>
    </row>
    <row r="16" spans="1:21" ht="16.5" customHeight="1" x14ac:dyDescent="0.25">
      <c r="A16" s="5">
        <v>7</v>
      </c>
      <c r="B16" s="12" t="s">
        <v>0</v>
      </c>
      <c r="C16" s="17">
        <v>37496900</v>
      </c>
      <c r="D16" s="17">
        <v>0</v>
      </c>
      <c r="E16" s="8">
        <v>999900</v>
      </c>
      <c r="F16" s="17"/>
      <c r="G16" s="8">
        <v>0</v>
      </c>
      <c r="H16" s="8">
        <v>0</v>
      </c>
      <c r="I16" s="8">
        <v>0</v>
      </c>
      <c r="J16" s="8">
        <v>18900</v>
      </c>
      <c r="K16" s="8">
        <f t="shared" si="0"/>
        <v>38515700</v>
      </c>
      <c r="L16" s="4"/>
    </row>
    <row r="17" spans="1:12" ht="15.75" customHeight="1" x14ac:dyDescent="0.25">
      <c r="A17" s="3"/>
      <c r="B17" s="16" t="s">
        <v>13</v>
      </c>
      <c r="C17" s="18">
        <f>C11+C12+C15+C16+C13+C14+C10</f>
        <v>117907800</v>
      </c>
      <c r="D17" s="18">
        <f>D10+D11+D12+D13+D14+D15+D16</f>
        <v>15778300</v>
      </c>
      <c r="E17" s="9">
        <f>E11+E12+E15+E16+E13+E14+E10</f>
        <v>1514900</v>
      </c>
      <c r="F17" s="9">
        <f t="shared" ref="F17:H17" si="1">F11+F12+F15+F16+F13+F14+F10</f>
        <v>100000</v>
      </c>
      <c r="G17" s="9">
        <f t="shared" si="1"/>
        <v>110800</v>
      </c>
      <c r="H17" s="9">
        <f t="shared" si="1"/>
        <v>28000</v>
      </c>
      <c r="I17" s="9">
        <f>I11+I12+I15+I16+I13+I14+I10</f>
        <v>2192900</v>
      </c>
      <c r="J17" s="9">
        <f t="shared" ref="J17:K17" si="2">J11+J12+J15+J16+J13+J14+J10</f>
        <v>27400</v>
      </c>
      <c r="K17" s="9">
        <f t="shared" si="2"/>
        <v>137660100</v>
      </c>
      <c r="L17" s="2"/>
    </row>
    <row r="18" spans="1:12" x14ac:dyDescent="0.2">
      <c r="A18" s="26" t="s">
        <v>16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</sheetData>
  <mergeCells count="12">
    <mergeCell ref="P8:U8"/>
    <mergeCell ref="P9:U9"/>
    <mergeCell ref="F1:K1"/>
    <mergeCell ref="F2:K2"/>
    <mergeCell ref="A18:K18"/>
    <mergeCell ref="A5:K5"/>
    <mergeCell ref="A7:A8"/>
    <mergeCell ref="B7:B8"/>
    <mergeCell ref="C7:C8"/>
    <mergeCell ref="K7:K8"/>
    <mergeCell ref="G7:J7"/>
    <mergeCell ref="D7:E7"/>
  </mergeCells>
  <pageMargins left="0.78740157480314965" right="1.0629921259842521" top="1.0826771653543308" bottom="0.59055118110236227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2020 год</vt:lpstr>
      <vt:lpstr>'на 2020 год'!Заголовки_для_печати</vt:lpstr>
      <vt:lpstr>'на 2020 год'!Область_печати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2019-10-31T10:28:03Z</cp:lastPrinted>
  <dcterms:created xsi:type="dcterms:W3CDTF">2015-11-07T05:36:02Z</dcterms:created>
  <dcterms:modified xsi:type="dcterms:W3CDTF">2019-11-08T12:32:43Z</dcterms:modified>
</cp:coreProperties>
</file>